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432"/>
  </bookViews>
  <sheets>
    <sheet name="2024" sheetId="1" r:id="rId1"/>
  </sheets>
  <definedNames>
    <definedName name="_xlnm.Print_Titles" localSheetId="0">'2024'!$5:$5</definedName>
  </definedNames>
  <calcPr calcId="145621"/>
</workbook>
</file>

<file path=xl/calcChain.xml><?xml version="1.0" encoding="utf-8"?>
<calcChain xmlns="http://schemas.openxmlformats.org/spreadsheetml/2006/main">
  <c r="C30" i="1" l="1"/>
  <c r="C29" i="1"/>
  <c r="C28" i="1"/>
  <c r="C23" i="1" l="1"/>
  <c r="C24" i="1"/>
  <c r="C25" i="1"/>
  <c r="C26" i="1"/>
  <c r="C27" i="1"/>
  <c r="C31" i="1"/>
  <c r="C32" i="1"/>
  <c r="C33" i="1"/>
  <c r="C34" i="1"/>
  <c r="C35" i="1"/>
  <c r="D12" i="1" l="1"/>
  <c r="C7" i="1"/>
  <c r="D6" i="1"/>
  <c r="C20" i="1" l="1"/>
  <c r="C22" i="1" l="1"/>
  <c r="C36" i="1"/>
  <c r="C21" i="1"/>
  <c r="D37" i="1"/>
  <c r="C37" i="1" s="1"/>
  <c r="D16" i="1"/>
  <c r="C8" i="1" l="1"/>
  <c r="C9" i="1"/>
  <c r="C10" i="1"/>
  <c r="C13" i="1"/>
  <c r="C14" i="1"/>
  <c r="C15" i="1"/>
  <c r="C17" i="1"/>
  <c r="C18" i="1"/>
  <c r="C19" i="1"/>
  <c r="C38" i="1"/>
  <c r="C39" i="1"/>
  <c r="C40" i="1"/>
  <c r="C41" i="1"/>
  <c r="C43" i="1"/>
  <c r="C44" i="1"/>
  <c r="C45" i="1"/>
  <c r="D42" i="1"/>
  <c r="C12" i="1"/>
  <c r="C16" i="1" l="1"/>
  <c r="C42" i="1"/>
  <c r="C11" i="1"/>
  <c r="C6" i="1" l="1"/>
</calcChain>
</file>

<file path=xl/sharedStrings.xml><?xml version="1.0" encoding="utf-8"?>
<sst xmlns="http://schemas.openxmlformats.org/spreadsheetml/2006/main" count="57" uniqueCount="54">
  <si>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</si>
  <si>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</si>
  <si>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</si>
  <si>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</si>
  <si>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</si>
  <si>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</si>
  <si>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</si>
  <si>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</si>
  <si>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</si>
  <si>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</si>
  <si>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</si>
  <si>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</si>
  <si>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</si>
  <si>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</si>
  <si>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</si>
  <si>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</si>
  <si>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</si>
  <si>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</si>
  <si>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</si>
  <si>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</si>
  <si>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</si>
  <si>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</si>
  <si>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</si>
  <si>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</si>
  <si>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</si>
  <si>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</si>
  <si>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</si>
  <si>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</si>
  <si>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</si>
  <si>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</si>
  <si>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</si>
  <si>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</si>
  <si>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</si>
  <si>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</si>
  <si>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</si>
  <si>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</si>
  <si>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</si>
  <si>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</si>
  <si>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</si>
  <si>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</si>
  <si>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Աբովյանի թիվ 4 ավագ դպրոց ՊՈԱԿ</t>
  </si>
  <si>
    <t>տնօրեն</t>
  </si>
  <si>
    <t>տնօրենի տեղակալ</t>
  </si>
  <si>
    <t>գլխավոր հաշվապահ</t>
  </si>
  <si>
    <t>տնտեսվար</t>
  </si>
  <si>
    <t>Էլեկտրոնային կառավարման և դասավանդման ապահովման մասնագետ</t>
  </si>
  <si>
    <t>Քաղաքացիական պաշտպանության շտաբի պետ</t>
  </si>
  <si>
    <t>գրադարանի վարիչ</t>
  </si>
  <si>
    <t>ուսումնաօժանդակ անձնակազմ /պահակ, հավաքարար, հնոցապան, բանվոր/</t>
  </si>
  <si>
    <t>լաբորանտ</t>
  </si>
  <si>
    <t>ուսուցիչ</t>
  </si>
  <si>
    <t>Ուսուցչի օգնական</t>
  </si>
  <si>
    <t>Անձնակազմի կառավարման մասնագետ</t>
  </si>
  <si>
    <t>Սովորողների հետ դաստիարակչական աշխատանքների կազմակերպիչ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</si>
</sst>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4" fillId="0" borderId="2" xfId="0" applyNumberFormat="1" applyFont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45"/>
  <sheetViews>
    <sheetView tabSelected="1" topLeftCell="A34" workbookViewId="0">
      <selection activeCell="D33" sqref="D33"/>
    </sheetView>
  </sheetViews>
  <sheetFormatPr defaultColWidth="8.8984375" defaultRowHeight="15" x14ac:dyDescent="0.2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 x14ac:dyDescent="0.4">
      <c r="A2" s="1"/>
      <c r="B2" s="2" t="s">
        <v>30</v>
      </c>
    </row>
    <row r="3" spans="1:169" s="5" customFormat="1" ht="17.399999999999999" x14ac:dyDescent="0.4">
      <c r="A3" s="4"/>
      <c r="B3" s="29" t="s">
        <v>37</v>
      </c>
      <c r="C3" s="29"/>
      <c r="D3" s="29"/>
    </row>
    <row r="4" spans="1:169" ht="17.399999999999999" x14ac:dyDescent="0.4">
      <c r="E4" s="5"/>
    </row>
    <row r="5" spans="1:169" s="6" customFormat="1" ht="58.35" customHeight="1" x14ac:dyDescent="0.25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2" t="s">
        <v>3</v>
      </c>
      <c r="B6" s="23" t="s">
        <v>38</v>
      </c>
      <c r="C6" s="26">
        <f t="shared" ref="C6:C21" si="0">SUM(D6:D6)</f>
        <v>132022.97999999998</v>
      </c>
      <c r="D6" s="24">
        <f>SUM(D7:D10)</f>
        <v>132022.97999999998</v>
      </c>
    </row>
    <row r="7" spans="1:169" ht="18.45" customHeight="1" x14ac:dyDescent="0.25">
      <c r="A7" s="10"/>
      <c r="B7" s="11" t="s">
        <v>4</v>
      </c>
      <c r="C7" s="26">
        <f t="shared" si="0"/>
        <v>128022.98</v>
      </c>
      <c r="D7" s="24">
        <v>128022.98</v>
      </c>
    </row>
    <row r="8" spans="1:169" ht="18.45" customHeight="1" x14ac:dyDescent="0.25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 x14ac:dyDescent="0.25">
      <c r="A9" s="10"/>
      <c r="B9" s="11" t="s">
        <v>6</v>
      </c>
      <c r="C9" s="26">
        <f t="shared" si="0"/>
        <v>0</v>
      </c>
      <c r="D9" s="24">
        <v>0</v>
      </c>
    </row>
    <row r="10" spans="1:169" ht="18.45" customHeight="1" x14ac:dyDescent="0.25">
      <c r="A10" s="10"/>
      <c r="B10" s="11" t="s">
        <v>7</v>
      </c>
      <c r="C10" s="26">
        <f t="shared" si="0"/>
        <v>4000</v>
      </c>
      <c r="D10" s="24">
        <v>4000</v>
      </c>
    </row>
    <row r="11" spans="1:169" ht="53.1" customHeight="1" x14ac:dyDescent="0.25">
      <c r="A11" s="7" t="s">
        <v>8</v>
      </c>
      <c r="B11" s="8" t="s">
        <v>39</v>
      </c>
      <c r="C11" s="26">
        <f t="shared" si="0"/>
        <v>9507.4</v>
      </c>
      <c r="D11" s="24">
        <v>9507.4</v>
      </c>
    </row>
    <row r="12" spans="1:169" ht="68.099999999999994" customHeight="1" x14ac:dyDescent="0.25">
      <c r="A12" s="7">
        <v>1</v>
      </c>
      <c r="B12" s="12" t="s">
        <v>9</v>
      </c>
      <c r="C12" s="26">
        <f t="shared" si="0"/>
        <v>55</v>
      </c>
      <c r="D12" s="24">
        <f>D15+D14</f>
        <v>55</v>
      </c>
    </row>
    <row r="13" spans="1:169" s="15" customFormat="1" x14ac:dyDescent="0.25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 x14ac:dyDescent="0.25">
      <c r="A14" s="16" t="s">
        <v>11</v>
      </c>
      <c r="B14" s="17" t="s">
        <v>12</v>
      </c>
      <c r="C14" s="26">
        <f t="shared" si="0"/>
        <v>55</v>
      </c>
      <c r="D14" s="24">
        <v>55</v>
      </c>
    </row>
    <row r="15" spans="1:169" ht="34.65" customHeight="1" x14ac:dyDescent="0.25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5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5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" customHeight="1" x14ac:dyDescent="0.25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 x14ac:dyDescent="0.25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" customHeight="1" x14ac:dyDescent="0.25">
      <c r="A21" s="7">
        <v>3</v>
      </c>
      <c r="B21" s="12" t="s">
        <v>22</v>
      </c>
      <c r="C21" s="26">
        <f t="shared" si="0"/>
        <v>186.52</v>
      </c>
      <c r="D21" s="24">
        <v>186.52</v>
      </c>
    </row>
    <row r="22" spans="1:4" ht="50.4" customHeight="1" x14ac:dyDescent="0.25">
      <c r="A22" s="7">
        <v>4</v>
      </c>
      <c r="B22" s="12" t="s">
        <v>31</v>
      </c>
      <c r="C22" s="26">
        <f t="shared" ref="C22:C36" si="1">SUM(D22:D22)</f>
        <v>0</v>
      </c>
      <c r="D22" s="24"/>
    </row>
    <row r="23" spans="1:4" ht="31.2" customHeight="1" x14ac:dyDescent="0.25">
      <c r="A23" s="25"/>
      <c r="B23" s="30" t="s">
        <v>41</v>
      </c>
      <c r="C23" s="26">
        <f t="shared" si="1"/>
        <v>410.7</v>
      </c>
      <c r="D23" s="24">
        <v>410.7</v>
      </c>
    </row>
    <row r="24" spans="1:4" ht="31.2" customHeight="1" x14ac:dyDescent="0.25">
      <c r="A24" s="25"/>
      <c r="B24" s="30" t="s">
        <v>42</v>
      </c>
      <c r="C24" s="26">
        <f t="shared" si="1"/>
        <v>225.7</v>
      </c>
      <c r="D24" s="24">
        <v>225.7</v>
      </c>
    </row>
    <row r="25" spans="1:4" ht="31.2" customHeight="1" x14ac:dyDescent="0.25">
      <c r="A25" s="25"/>
      <c r="B25" s="30" t="s">
        <v>43</v>
      </c>
      <c r="C25" s="26">
        <f t="shared" si="1"/>
        <v>263.60000000000002</v>
      </c>
      <c r="D25" s="24">
        <v>263.60000000000002</v>
      </c>
    </row>
    <row r="26" spans="1:4" ht="31.2" customHeight="1" x14ac:dyDescent="0.25">
      <c r="A26" s="25"/>
      <c r="B26" s="30" t="s">
        <v>44</v>
      </c>
      <c r="C26" s="26">
        <f t="shared" si="1"/>
        <v>186.2</v>
      </c>
      <c r="D26" s="24">
        <v>186.2</v>
      </c>
    </row>
    <row r="27" spans="1:4" ht="43.8" customHeight="1" x14ac:dyDescent="0.25">
      <c r="A27" s="25"/>
      <c r="B27" s="30" t="s">
        <v>45</v>
      </c>
      <c r="C27" s="26">
        <f t="shared" si="1"/>
        <v>138.30000000000001</v>
      </c>
      <c r="D27" s="24">
        <v>138.30000000000001</v>
      </c>
    </row>
    <row r="28" spans="1:4" ht="43.8" customHeight="1" x14ac:dyDescent="0.25">
      <c r="A28" s="25"/>
      <c r="B28" s="30" t="s">
        <v>52</v>
      </c>
      <c r="C28" s="26">
        <f t="shared" si="1"/>
        <v>117.5</v>
      </c>
      <c r="D28" s="24">
        <v>117.5</v>
      </c>
    </row>
    <row r="29" spans="1:4" ht="43.8" customHeight="1" x14ac:dyDescent="0.25">
      <c r="A29" s="25"/>
      <c r="B29" s="30" t="s">
        <v>51</v>
      </c>
      <c r="C29" s="26">
        <f t="shared" si="1"/>
        <v>117.5</v>
      </c>
      <c r="D29" s="24">
        <v>117.5</v>
      </c>
    </row>
    <row r="30" spans="1:4" ht="43.8" customHeight="1" x14ac:dyDescent="0.25">
      <c r="A30" s="25"/>
      <c r="B30" s="30" t="s">
        <v>53</v>
      </c>
      <c r="C30" s="26">
        <f t="shared" si="1"/>
        <v>160.19999999999999</v>
      </c>
      <c r="D30" s="24">
        <v>160.19999999999999</v>
      </c>
    </row>
    <row r="31" spans="1:4" ht="31.2" customHeight="1" x14ac:dyDescent="0.25">
      <c r="A31" s="25"/>
      <c r="B31" s="30" t="s">
        <v>46</v>
      </c>
      <c r="C31" s="26">
        <f t="shared" si="1"/>
        <v>119.8</v>
      </c>
      <c r="D31" s="24">
        <v>119.8</v>
      </c>
    </row>
    <row r="32" spans="1:4" ht="31.2" customHeight="1" x14ac:dyDescent="0.25">
      <c r="A32" s="25"/>
      <c r="B32" s="30" t="s">
        <v>47</v>
      </c>
      <c r="C32" s="26">
        <f t="shared" si="1"/>
        <v>117.5</v>
      </c>
      <c r="D32" s="24">
        <v>117.5</v>
      </c>
    </row>
    <row r="33" spans="1:4" ht="42.6" customHeight="1" x14ac:dyDescent="0.25">
      <c r="A33" s="25"/>
      <c r="B33" s="30" t="s">
        <v>48</v>
      </c>
      <c r="C33" s="26">
        <f t="shared" si="1"/>
        <v>104</v>
      </c>
      <c r="D33" s="31">
        <v>104</v>
      </c>
    </row>
    <row r="34" spans="1:4" ht="31.2" customHeight="1" x14ac:dyDescent="0.25">
      <c r="A34" s="25"/>
      <c r="B34" s="30" t="s">
        <v>49</v>
      </c>
      <c r="C34" s="26">
        <f t="shared" si="1"/>
        <v>117.5</v>
      </c>
      <c r="D34" s="24">
        <v>117.5</v>
      </c>
    </row>
    <row r="35" spans="1:4" ht="31.2" customHeight="1" x14ac:dyDescent="0.25">
      <c r="A35" s="25"/>
      <c r="B35" s="30" t="s">
        <v>50</v>
      </c>
      <c r="C35" s="26">
        <f t="shared" si="1"/>
        <v>140.80000000000001</v>
      </c>
      <c r="D35" s="24">
        <v>140.80000000000001</v>
      </c>
    </row>
    <row r="36" spans="1:4" ht="50.4" customHeight="1" x14ac:dyDescent="0.25">
      <c r="A36" s="7">
        <v>5</v>
      </c>
      <c r="B36" s="12" t="s">
        <v>32</v>
      </c>
      <c r="C36" s="26">
        <f t="shared" si="1"/>
        <v>377.7</v>
      </c>
      <c r="D36" s="24">
        <v>377.7</v>
      </c>
    </row>
    <row r="37" spans="1:4" ht="32.85" customHeight="1" x14ac:dyDescent="0.25">
      <c r="A37" s="7">
        <v>6</v>
      </c>
      <c r="B37" s="12" t="s">
        <v>23</v>
      </c>
      <c r="C37" s="26">
        <f t="shared" ref="C37:C45" si="2">SUM(D37:D37)</f>
        <v>110.77</v>
      </c>
      <c r="D37" s="24">
        <f>D38+D39+D40+D41</f>
        <v>110.77</v>
      </c>
    </row>
    <row r="38" spans="1:4" s="15" customFormat="1" x14ac:dyDescent="0.25">
      <c r="A38" s="13"/>
      <c r="B38" s="14" t="s">
        <v>10</v>
      </c>
      <c r="C38" s="26">
        <f t="shared" si="2"/>
        <v>0</v>
      </c>
      <c r="D38" s="24">
        <v>0</v>
      </c>
    </row>
    <row r="39" spans="1:4" ht="32.1" customHeight="1" x14ac:dyDescent="0.25">
      <c r="A39" s="27" t="s">
        <v>33</v>
      </c>
      <c r="B39" s="18" t="s">
        <v>24</v>
      </c>
      <c r="C39" s="26">
        <f t="shared" si="2"/>
        <v>110.77</v>
      </c>
      <c r="D39" s="24">
        <v>110.77</v>
      </c>
    </row>
    <row r="40" spans="1:4" ht="18.899999999999999" customHeight="1" x14ac:dyDescent="0.25">
      <c r="A40" s="16">
        <v>6.2</v>
      </c>
      <c r="B40" s="18" t="s">
        <v>25</v>
      </c>
      <c r="C40" s="26">
        <f t="shared" si="2"/>
        <v>0</v>
      </c>
      <c r="D40" s="24">
        <v>0</v>
      </c>
    </row>
    <row r="41" spans="1:4" ht="18.45" customHeight="1" x14ac:dyDescent="0.25">
      <c r="A41" s="27" t="s">
        <v>34</v>
      </c>
      <c r="B41" s="18" t="s">
        <v>26</v>
      </c>
      <c r="C41" s="26">
        <f t="shared" si="2"/>
        <v>0</v>
      </c>
      <c r="D41" s="24">
        <v>0</v>
      </c>
    </row>
    <row r="42" spans="1:4" ht="62.25" customHeight="1" x14ac:dyDescent="0.25">
      <c r="A42" s="7">
        <v>7</v>
      </c>
      <c r="B42" s="12" t="s">
        <v>27</v>
      </c>
      <c r="C42" s="26">
        <f t="shared" si="2"/>
        <v>0</v>
      </c>
      <c r="D42" s="24">
        <f>SUM(D44:D45)</f>
        <v>0</v>
      </c>
    </row>
    <row r="43" spans="1:4" s="15" customFormat="1" x14ac:dyDescent="0.25">
      <c r="A43" s="19"/>
      <c r="B43" s="14" t="s">
        <v>10</v>
      </c>
      <c r="C43" s="26">
        <f t="shared" si="2"/>
        <v>0</v>
      </c>
      <c r="D43" s="24"/>
    </row>
    <row r="44" spans="1:4" ht="34.200000000000003" customHeight="1" x14ac:dyDescent="0.25">
      <c r="A44" s="27" t="s">
        <v>35</v>
      </c>
      <c r="B44" s="18" t="s">
        <v>28</v>
      </c>
      <c r="C44" s="26">
        <f t="shared" si="2"/>
        <v>0</v>
      </c>
      <c r="D44" s="24">
        <v>0</v>
      </c>
    </row>
    <row r="45" spans="1:4" ht="34.200000000000003" customHeight="1" x14ac:dyDescent="0.25">
      <c r="A45" s="27" t="s">
        <v>36</v>
      </c>
      <c r="B45" s="18" t="s">
        <v>29</v>
      </c>
      <c r="C45" s="26">
        <f t="shared" si="2"/>
        <v>0</v>
      </c>
      <c r="D45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2025-03-06T08:06:10Z</dcterms:modified>
</cp:coreProperties>
</file>